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202300"/>
  <xr:revisionPtr revIDLastSave="10" documentId="8_{A7516D29-73D9-4EDB-AE1D-CF726064426B}" xr6:coauthVersionLast="47" xr6:coauthVersionMax="47" xr10:uidLastSave="{4C5D130D-357B-46AE-9523-B7D6BB000AA1}"/>
  <bookViews>
    <workbookView xWindow="-24675" yWindow="-16320" windowWidth="29040" windowHeight="15720" xr2:uid="{A5766FE3-CC46-4588-B15B-4C24143A8DAF}"/>
  </bookViews>
  <sheets>
    <sheet name="Veg Spend" sheetId="3" r:id="rId1"/>
  </sheets>
  <calcPr calcId="191029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3" l="1"/>
  <c r="F23" i="3"/>
  <c r="G23" i="3"/>
  <c r="H23" i="3"/>
  <c r="I23" i="3"/>
  <c r="E24" i="3"/>
  <c r="F24" i="3"/>
  <c r="G24" i="3"/>
  <c r="H24" i="3"/>
  <c r="I24" i="3"/>
  <c r="D24" i="3"/>
  <c r="D23" i="3"/>
</calcChain>
</file>

<file path=xl/sharedStrings.xml><?xml version="1.0" encoding="utf-8"?>
<sst xmlns="http://schemas.openxmlformats.org/spreadsheetml/2006/main" count="57" uniqueCount="40">
  <si>
    <t>Project</t>
  </si>
  <si>
    <t>Project #</t>
  </si>
  <si>
    <t>D010  Provincial Distribution ROW</t>
  </si>
  <si>
    <t>23127-D010-840</t>
  </si>
  <si>
    <t>Transmission ROW Widening Routine</t>
  </si>
  <si>
    <t>43827-T010-840</t>
  </si>
  <si>
    <t>2019 Transmission ROW Widening 69kV</t>
  </si>
  <si>
    <t>C0010042</t>
  </si>
  <si>
    <t>2020 Transmission ROW Widening 69kV</t>
  </si>
  <si>
    <t>C0020627</t>
  </si>
  <si>
    <t>New Distribution ROW Phase 6</t>
  </si>
  <si>
    <t>C0031083</t>
  </si>
  <si>
    <t>2021/2022 Trans ROW Widening 69kV</t>
  </si>
  <si>
    <t>C0031089</t>
  </si>
  <si>
    <t>2022/2023 Trans ROW Widening 69kV</t>
  </si>
  <si>
    <t>C0041893</t>
  </si>
  <si>
    <t>2023/2024 Trans ROW Widening 69kV</t>
  </si>
  <si>
    <t>C0052055</t>
  </si>
  <si>
    <t>New Distribution ROW Phase 8</t>
  </si>
  <si>
    <t>C0052056</t>
  </si>
  <si>
    <t>New Distribution ROW Phase 9</t>
  </si>
  <si>
    <t>C0057142</t>
  </si>
  <si>
    <t>New Distribution ROW Phase 10</t>
  </si>
  <si>
    <t>C0061521</t>
  </si>
  <si>
    <t>New Distribution ROW Phase 7</t>
  </si>
  <si>
    <t>C0041892</t>
  </si>
  <si>
    <t>New Distribution ROW Phase 5</t>
  </si>
  <si>
    <t>C0020623</t>
  </si>
  <si>
    <t>New Distribution Rights-of-Way Ph 3</t>
  </si>
  <si>
    <t>C0001950</t>
  </si>
  <si>
    <t>2018 Transmission ROW Widening 69kV</t>
  </si>
  <si>
    <t>2019 New Distribution ROW Widening</t>
  </si>
  <si>
    <t>C0010040</t>
  </si>
  <si>
    <t>2017 Transmission ROW Widening</t>
  </si>
  <si>
    <t>Function</t>
  </si>
  <si>
    <t>Distribution</t>
  </si>
  <si>
    <t>Transmission</t>
  </si>
  <si>
    <t>Routines</t>
  </si>
  <si>
    <t>Total Distribution</t>
  </si>
  <si>
    <t>Total 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</si>
</sst>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165" fontId="0" fillId="0" borderId="0" xfId="1" applyNumberFormat="1" applyFont="1"/>
    <xf numFmtId="0" fontId="2" fillId="0" borderId="0" xfId="0" applyFont="1"/>
    <xf numFmtId="0" fontId="4" fillId="0" borderId="0" xfId="0" applyFont="1" applyAlignment="1">
      <alignment horizontal="left"/>
    </xf>
    <xf numFmtId="165" fontId="2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EC7E-0F2F-4BE2-972F-F2A6A0EA40EE}">
  <dimension ref="A1:J24"/>
  <sheetViews>
    <sheetView tabSelected="1" topLeftCell="B1" workbookViewId="0">
      <selection activeCell="C6" sqref="C6"/>
    </sheetView>
  </sheetViews>
  <sheetFormatPr defaultRowHeight="14.5" x14ac:dyDescent="0.35"/>
  <cols>
    <col min="1" max="1" width="14.81640625" bestFit="1" customWidth="1"/>
    <col min="2" max="2" width="14.81640625" customWidth="1"/>
    <col min="3" max="3" width="36.54296875" bestFit="1" customWidth="1"/>
    <col min="4" max="9" width="17.54296875" customWidth="1"/>
  </cols>
  <sheetData>
    <row r="1" spans="1:10" x14ac:dyDescent="0.35">
      <c r="A1" s="1" t="s">
        <v>1</v>
      </c>
      <c r="B1" s="1" t="s">
        <v>34</v>
      </c>
      <c r="C1" s="1" t="s">
        <v>0</v>
      </c>
      <c r="D1" s="4">
        <v>2019</v>
      </c>
      <c r="E1" s="4">
        <v>2020</v>
      </c>
      <c r="F1" s="4">
        <v>2021</v>
      </c>
      <c r="G1" s="4">
        <v>2022</v>
      </c>
      <c r="H1" s="4">
        <v>2023</v>
      </c>
      <c r="I1" s="4">
        <v>2024</v>
      </c>
    </row>
    <row r="2" spans="1:10" x14ac:dyDescent="0.35">
      <c r="A2" s="2" t="s">
        <v>29</v>
      </c>
      <c r="B2" s="2" t="s">
        <v>35</v>
      </c>
      <c r="C2" s="2" t="s">
        <v>28</v>
      </c>
      <c r="D2" s="3">
        <v>202714.16999999998</v>
      </c>
      <c r="E2" s="3">
        <v>-40.67</v>
      </c>
      <c r="F2" s="3">
        <v>0</v>
      </c>
      <c r="G2" s="3">
        <v>0</v>
      </c>
      <c r="H2" s="3">
        <v>0</v>
      </c>
      <c r="I2" s="3">
        <v>0</v>
      </c>
    </row>
    <row r="3" spans="1:10" x14ac:dyDescent="0.35">
      <c r="A3" s="2" t="s">
        <v>32</v>
      </c>
      <c r="B3" s="2" t="s">
        <v>35</v>
      </c>
      <c r="C3" s="2" t="s">
        <v>31</v>
      </c>
      <c r="D3" s="3">
        <v>7549201.620000001</v>
      </c>
      <c r="E3" s="3">
        <v>1253112.5300000003</v>
      </c>
      <c r="F3" s="3">
        <v>0</v>
      </c>
      <c r="G3" s="3">
        <v>0</v>
      </c>
      <c r="H3" s="3">
        <v>0</v>
      </c>
      <c r="I3" s="3">
        <v>0</v>
      </c>
    </row>
    <row r="4" spans="1:10" x14ac:dyDescent="0.35">
      <c r="A4" s="2" t="s">
        <v>27</v>
      </c>
      <c r="B4" s="2" t="s">
        <v>35</v>
      </c>
      <c r="C4" s="2" t="s">
        <v>26</v>
      </c>
      <c r="D4" s="3">
        <v>0</v>
      </c>
      <c r="E4" s="3">
        <v>6312150.5100000007</v>
      </c>
      <c r="F4" s="3">
        <v>3736534.1700000004</v>
      </c>
      <c r="G4" s="3">
        <v>-118326.7</v>
      </c>
      <c r="H4" s="3">
        <v>0</v>
      </c>
      <c r="I4" s="3">
        <v>0</v>
      </c>
    </row>
    <row r="5" spans="1:10" x14ac:dyDescent="0.35">
      <c r="A5" s="2" t="s">
        <v>11</v>
      </c>
      <c r="B5" s="2" t="s">
        <v>35</v>
      </c>
      <c r="C5" s="2" t="s">
        <v>10</v>
      </c>
      <c r="D5" s="3">
        <v>0</v>
      </c>
      <c r="E5" s="3">
        <v>0</v>
      </c>
      <c r="F5" s="3">
        <v>5882392.0300000003</v>
      </c>
      <c r="G5" s="3">
        <v>4156381.4499999993</v>
      </c>
      <c r="H5" s="3">
        <v>237532.36999999994</v>
      </c>
      <c r="I5" s="3">
        <v>-570933.17000000004</v>
      </c>
    </row>
    <row r="6" spans="1:10" x14ac:dyDescent="0.35">
      <c r="A6" s="2" t="s">
        <v>25</v>
      </c>
      <c r="B6" s="2" t="s">
        <v>35</v>
      </c>
      <c r="C6" s="2" t="s">
        <v>24</v>
      </c>
      <c r="D6" s="3">
        <v>0</v>
      </c>
      <c r="E6" s="3">
        <v>0</v>
      </c>
      <c r="F6" s="3">
        <v>0</v>
      </c>
      <c r="G6" s="3">
        <v>6350940.8599999994</v>
      </c>
      <c r="H6" s="3">
        <v>3600924.4200000004</v>
      </c>
      <c r="I6" s="3">
        <v>269718.26</v>
      </c>
    </row>
    <row r="7" spans="1:10" x14ac:dyDescent="0.35">
      <c r="A7" s="2" t="s">
        <v>19</v>
      </c>
      <c r="B7" s="2" t="s">
        <v>35</v>
      </c>
      <c r="C7" s="2" t="s">
        <v>18</v>
      </c>
      <c r="D7" s="3">
        <v>0</v>
      </c>
      <c r="E7" s="3">
        <v>0</v>
      </c>
      <c r="F7" s="3">
        <v>0</v>
      </c>
      <c r="G7" s="3">
        <v>0</v>
      </c>
      <c r="H7" s="3">
        <v>10062755.380000001</v>
      </c>
      <c r="I7" s="3">
        <v>-974588.09</v>
      </c>
    </row>
    <row r="8" spans="1:10" x14ac:dyDescent="0.35">
      <c r="A8" s="2" t="s">
        <v>21</v>
      </c>
      <c r="B8" s="2" t="s">
        <v>35</v>
      </c>
      <c r="C8" s="2" t="s">
        <v>20</v>
      </c>
      <c r="D8" s="3">
        <v>0</v>
      </c>
      <c r="E8" s="3">
        <v>0</v>
      </c>
      <c r="F8" s="3">
        <v>0</v>
      </c>
      <c r="G8" s="3">
        <v>0</v>
      </c>
      <c r="H8" s="3">
        <v>1043053.73</v>
      </c>
      <c r="I8" s="3">
        <v>18086911.489999995</v>
      </c>
    </row>
    <row r="9" spans="1:10" x14ac:dyDescent="0.35">
      <c r="A9" s="2" t="s">
        <v>23</v>
      </c>
      <c r="B9" s="2" t="s">
        <v>35</v>
      </c>
      <c r="C9" s="2" t="s">
        <v>22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4083475.51</v>
      </c>
    </row>
    <row r="10" spans="1:10" x14ac:dyDescent="0.35">
      <c r="A10" s="2"/>
      <c r="B10" s="2"/>
      <c r="C10" s="2"/>
    </row>
    <row r="11" spans="1:10" x14ac:dyDescent="0.35">
      <c r="A11" s="5">
        <v>51969</v>
      </c>
      <c r="B11" s="2" t="s">
        <v>36</v>
      </c>
      <c r="C11" s="2" t="s">
        <v>30</v>
      </c>
      <c r="D11" s="3">
        <v>29277.000000000011</v>
      </c>
      <c r="E11" s="3">
        <v>348.3</v>
      </c>
      <c r="F11" s="3">
        <v>0</v>
      </c>
      <c r="G11" s="3">
        <v>0</v>
      </c>
      <c r="H11" s="3">
        <v>0</v>
      </c>
      <c r="I11" s="3">
        <v>0</v>
      </c>
      <c r="J11" s="3"/>
    </row>
    <row r="12" spans="1:10" x14ac:dyDescent="0.35">
      <c r="A12" s="2">
        <v>49992</v>
      </c>
      <c r="B12" s="2" t="s">
        <v>36</v>
      </c>
      <c r="C12" s="2" t="s">
        <v>33</v>
      </c>
      <c r="D12" s="3">
        <v>1440</v>
      </c>
      <c r="E12" s="3">
        <v>100</v>
      </c>
      <c r="F12" s="3">
        <v>0</v>
      </c>
      <c r="G12" s="3">
        <v>0</v>
      </c>
      <c r="H12" s="3">
        <v>0</v>
      </c>
      <c r="I12" s="3">
        <v>0</v>
      </c>
      <c r="J12" s="3"/>
    </row>
    <row r="13" spans="1:10" x14ac:dyDescent="0.35">
      <c r="A13" s="2" t="s">
        <v>7</v>
      </c>
      <c r="B13" s="2" t="s">
        <v>36</v>
      </c>
      <c r="C13" s="2" t="s">
        <v>6</v>
      </c>
      <c r="D13" s="3">
        <v>5417008.8300000001</v>
      </c>
      <c r="E13" s="3">
        <v>195421.71000000002</v>
      </c>
      <c r="F13" s="3">
        <v>15221</v>
      </c>
      <c r="G13" s="3">
        <v>0</v>
      </c>
      <c r="H13" s="3">
        <v>6223.6100000000006</v>
      </c>
      <c r="I13" s="3">
        <v>0</v>
      </c>
      <c r="J13" s="3"/>
    </row>
    <row r="14" spans="1:10" x14ac:dyDescent="0.35">
      <c r="A14" s="2" t="s">
        <v>9</v>
      </c>
      <c r="B14" s="2" t="s">
        <v>36</v>
      </c>
      <c r="C14" s="2" t="s">
        <v>8</v>
      </c>
      <c r="D14" s="3">
        <v>0</v>
      </c>
      <c r="E14" s="3">
        <v>2184117.8299999996</v>
      </c>
      <c r="F14" s="3">
        <v>3402625.8800000004</v>
      </c>
      <c r="G14" s="3">
        <v>22975.65</v>
      </c>
      <c r="H14" s="3">
        <v>6732.5</v>
      </c>
      <c r="I14" s="3">
        <v>830</v>
      </c>
      <c r="J14" s="3"/>
    </row>
    <row r="15" spans="1:10" x14ac:dyDescent="0.35">
      <c r="A15" s="2" t="s">
        <v>13</v>
      </c>
      <c r="B15" s="2" t="s">
        <v>36</v>
      </c>
      <c r="C15" s="2" t="s">
        <v>12</v>
      </c>
      <c r="D15" s="3">
        <v>0</v>
      </c>
      <c r="E15" s="3">
        <v>0</v>
      </c>
      <c r="F15" s="3">
        <v>2485262.23</v>
      </c>
      <c r="G15" s="3">
        <v>2991217.8700000006</v>
      </c>
      <c r="H15" s="3">
        <v>34866.359999999986</v>
      </c>
      <c r="I15" s="3">
        <v>1500</v>
      </c>
      <c r="J15" s="3"/>
    </row>
    <row r="16" spans="1:10" x14ac:dyDescent="0.35">
      <c r="A16" s="2" t="s">
        <v>15</v>
      </c>
      <c r="B16" s="2" t="s">
        <v>36</v>
      </c>
      <c r="C16" s="2" t="s">
        <v>14</v>
      </c>
      <c r="D16" s="3">
        <v>0</v>
      </c>
      <c r="E16" s="3">
        <v>0</v>
      </c>
      <c r="F16" s="3">
        <v>0</v>
      </c>
      <c r="G16" s="3">
        <v>1574606.8800000001</v>
      </c>
      <c r="H16" s="3">
        <v>4487777.05</v>
      </c>
      <c r="I16" s="3">
        <v>-875937.13</v>
      </c>
      <c r="J16" s="3"/>
    </row>
    <row r="17" spans="1:10" x14ac:dyDescent="0.35">
      <c r="A17" s="2" t="s">
        <v>17</v>
      </c>
      <c r="B17" s="2" t="s">
        <v>36</v>
      </c>
      <c r="C17" s="2" t="s">
        <v>16</v>
      </c>
      <c r="D17" s="3">
        <v>0</v>
      </c>
      <c r="E17" s="3">
        <v>0</v>
      </c>
      <c r="F17" s="3">
        <v>0</v>
      </c>
      <c r="G17" s="3">
        <v>0</v>
      </c>
      <c r="H17" s="3">
        <v>852895.92</v>
      </c>
      <c r="I17" s="3">
        <v>4094541.93</v>
      </c>
      <c r="J17" s="3"/>
    </row>
    <row r="18" spans="1:10" x14ac:dyDescent="0.35">
      <c r="A18" s="2"/>
      <c r="B18" s="2"/>
      <c r="C18" s="2"/>
      <c r="D18" s="3"/>
      <c r="E18" s="3"/>
      <c r="F18" s="3"/>
      <c r="G18" s="3"/>
      <c r="H18" s="3"/>
      <c r="I18" s="3"/>
      <c r="J18" s="3"/>
    </row>
    <row r="19" spans="1:10" x14ac:dyDescent="0.35">
      <c r="A19" s="2" t="s">
        <v>37</v>
      </c>
      <c r="B19" s="1" t="s">
        <v>34</v>
      </c>
      <c r="C19" s="1" t="s">
        <v>0</v>
      </c>
      <c r="D19" s="4">
        <v>2019</v>
      </c>
      <c r="E19" s="4">
        <v>2020</v>
      </c>
      <c r="F19" s="4">
        <v>2021</v>
      </c>
      <c r="G19" s="4">
        <v>2022</v>
      </c>
      <c r="H19" s="4">
        <v>2023</v>
      </c>
      <c r="I19" s="4">
        <v>2024</v>
      </c>
    </row>
    <row r="20" spans="1:10" x14ac:dyDescent="0.35">
      <c r="A20" s="2" t="s">
        <v>5</v>
      </c>
      <c r="B20" s="2" t="s">
        <v>36</v>
      </c>
      <c r="C20" s="2" t="s">
        <v>4</v>
      </c>
      <c r="D20" s="3">
        <v>715518.34</v>
      </c>
      <c r="E20" s="3">
        <v>505508.1</v>
      </c>
      <c r="F20" s="3">
        <v>696809.11</v>
      </c>
      <c r="G20" s="3">
        <v>591794.87</v>
      </c>
      <c r="H20" s="3">
        <v>699362.10000000009</v>
      </c>
      <c r="I20" s="3">
        <v>610490.54999999993</v>
      </c>
    </row>
    <row r="21" spans="1:10" x14ac:dyDescent="0.35">
      <c r="A21" s="2" t="s">
        <v>3</v>
      </c>
      <c r="B21" s="2" t="s">
        <v>35</v>
      </c>
      <c r="C21" s="2" t="s">
        <v>2</v>
      </c>
      <c r="D21" s="3">
        <v>403438.80000000005</v>
      </c>
      <c r="E21" s="3">
        <v>-42002.96</v>
      </c>
      <c r="F21" s="3">
        <v>154752.75</v>
      </c>
      <c r="G21" s="3">
        <v>-6015.4199999999983</v>
      </c>
      <c r="H21" s="3">
        <v>880758.48</v>
      </c>
      <c r="I21" s="3">
        <v>9945185.1799999997</v>
      </c>
    </row>
    <row r="23" spans="1:10" x14ac:dyDescent="0.35">
      <c r="C23" s="1" t="s">
        <v>38</v>
      </c>
      <c r="D23" s="6">
        <f>SUM(D2:D9,D21)</f>
        <v>8155354.5900000008</v>
      </c>
      <c r="E23" s="6">
        <f t="shared" ref="E23:I23" si="0">SUM(E2:E9,E21)</f>
        <v>7523219.4100000011</v>
      </c>
      <c r="F23" s="6">
        <f t="shared" si="0"/>
        <v>9773678.9500000011</v>
      </c>
      <c r="G23" s="6">
        <f t="shared" si="0"/>
        <v>10382980.189999999</v>
      </c>
      <c r="H23" s="6">
        <f t="shared" si="0"/>
        <v>15825024.380000003</v>
      </c>
      <c r="I23" s="6">
        <f t="shared" si="0"/>
        <v>30839769.179999992</v>
      </c>
    </row>
    <row r="24" spans="1:10" x14ac:dyDescent="0.35">
      <c r="C24" s="1" t="s">
        <v>39</v>
      </c>
      <c r="D24" s="6">
        <f>SUM(D11:D17,D20)</f>
        <v>6163244.1699999999</v>
      </c>
      <c r="E24" s="6">
        <f t="shared" ref="E24:I24" si="1">SUM(E11:E17,E20)</f>
        <v>2885495.94</v>
      </c>
      <c r="F24" s="6">
        <f t="shared" si="1"/>
        <v>6599918.2200000007</v>
      </c>
      <c r="G24" s="6">
        <f t="shared" si="1"/>
        <v>5180595.2700000005</v>
      </c>
      <c r="H24" s="6">
        <f t="shared" si="1"/>
        <v>6087857.5399999991</v>
      </c>
      <c r="I24" s="6">
        <f t="shared" si="1"/>
        <v>3831425.35</v>
      </c>
    </row>
  </sheetData>
  <sortState xmlns:xlrd2="http://schemas.microsoft.com/office/spreadsheetml/2017/richdata2" ref="A2:C17">
    <sortCondition ref="B2:B17"/>
    <sortCondition ref="A2:A1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Veg Spend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2025-11-04T18:29:35Z</dcterms:created>
  <dcterms:modified xsi:type="dcterms:W3CDTF">2025-11-05T14:09:19Z</dcterms:modified>
</cp:coreProperties>
</file>